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ci\Predmeti 2026\OPEX UPS\26P-2-OUPS-0072 Mašinski materijala ARMATURA I FITINZI II polugodište\"/>
    </mc:Choice>
  </mc:AlternateContent>
  <bookViews>
    <workbookView xWindow="0" yWindow="0" windowWidth="28800" windowHeight="11700"/>
  </bookViews>
  <sheets>
    <sheet name="BID FORM" sheetId="1" r:id="rId1"/>
  </sheets>
  <definedNames>
    <definedName name="_xlnm._FilterDatabase" localSheetId="0" hidden="1">'BID FORM'!$A$6:$N$47</definedName>
    <definedName name="opcije">'BID FORM'!$A$71:$A$72</definedName>
    <definedName name="_xlnm.Print_Area" localSheetId="0">'BID FORM'!$A$1:$J$68</definedName>
    <definedName name="yes">'BID FORM'!$A$71:$A$72</definedName>
  </definedNames>
  <calcPr calcId="162913"/>
</workbook>
</file>

<file path=xl/calcChain.xml><?xml version="1.0" encoding="utf-8"?>
<calcChain xmlns="http://schemas.openxmlformats.org/spreadsheetml/2006/main">
  <c r="I37" i="1" l="1"/>
  <c r="I38" i="1" s="1"/>
</calcChain>
</file>

<file path=xl/sharedStrings.xml><?xml version="1.0" encoding="utf-8"?>
<sst xmlns="http://schemas.openxmlformats.org/spreadsheetml/2006/main" count="242" uniqueCount="131">
  <si>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</si>
  <si>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</si>
  <si>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</si>
  <si>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</si>
  <si>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</si>
  <si>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</si>
  <si>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</si>
  <si>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</si>
  <si>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</si>
  <si>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</si>
  <si>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</si>
  <si>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</si>
  <si>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</si>
  <si>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</si>
  <si>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</si>
  <si>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</si>
  <si>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</si>
  <si>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</si>
  <si>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</si>
  <si>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</si>
  <si>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</si>
  <si>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</si>
  <si>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</si>
  <si>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</si>
  <si>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</si>
  <si>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</si>
  <si>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</si>
  <si>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</si>
  <si>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</si>
  <si>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</si>
  <si>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</si>
  <si>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</si>
  <si>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</si>
  <si>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</si>
  <si>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Опис Робе (Роба треба да буде у складу са Техничким задатком)</t>
  </si>
  <si>
    <t>Број потребе</t>
  </si>
  <si>
    <t>ИД НИС</t>
  </si>
  <si>
    <t>Услови плаћања: 60  дана од дана испоруке робе на уговорени паритет</t>
  </si>
  <si>
    <t xml:space="preserve">Напомена: </t>
  </si>
  <si>
    <t>KOM</t>
  </si>
  <si>
    <t>Контакт особа за техничка питања</t>
  </si>
  <si>
    <t>VENTIL NEPOVRATNI 2 600 RTJ WCB/F6</t>
  </si>
  <si>
    <r>
      <t>РОК ВАЖНОСТИ ПОНУДЕ (у календарским данима):
*</t>
    </r>
    <r>
      <rPr>
        <i/>
        <sz val="10"/>
        <rFont val="Arial"/>
        <family val="2"/>
        <charset val="238"/>
      </rPr>
      <t>Минимум 120 календарских дана од крајњег рока за доставу понуда</t>
    </r>
  </si>
  <si>
    <t>Арматура и фитинзи</t>
  </si>
  <si>
    <t>6036508</t>
  </si>
  <si>
    <t>6036514</t>
  </si>
  <si>
    <t>6097421</t>
  </si>
  <si>
    <t>6127038</t>
  </si>
  <si>
    <t>6170172</t>
  </si>
  <si>
    <t>6179226</t>
  </si>
  <si>
    <t>8114538</t>
  </si>
  <si>
    <t>8114539</t>
  </si>
  <si>
    <t>8114550</t>
  </si>
  <si>
    <t>8114551</t>
  </si>
  <si>
    <t>8118718</t>
  </si>
  <si>
    <t>6170942</t>
  </si>
  <si>
    <t>60NFSA3508</t>
  </si>
  <si>
    <t>60UPSA0041</t>
  </si>
  <si>
    <t>60UPSA0193</t>
  </si>
  <si>
    <t>60UPSA0336</t>
  </si>
  <si>
    <t>60UPSA0798</t>
  </si>
  <si>
    <t>60UPSA0799</t>
  </si>
  <si>
    <t>60UPSA0800</t>
  </si>
  <si>
    <t>60UPSA0801</t>
  </si>
  <si>
    <t>60UPSA0823</t>
  </si>
  <si>
    <t>60NFSA3096</t>
  </si>
  <si>
    <t>LUK CEVNI 90ST 4 SCH80 BW R1,5D WPB</t>
  </si>
  <si>
    <t>LUK CEVNI 90ST 3 SCH40 BW R1,5D WPB</t>
  </si>
  <si>
    <t>ZASUN 2 600 RTJ WCB/F6</t>
  </si>
  <si>
    <t>SLAVINA KUGLASTA 2 600 NPT A105/F6</t>
  </si>
  <si>
    <t>SLAVINA KONUSNA 2 1/2 600 RTJ WCB/316SS</t>
  </si>
  <si>
    <t>SPOJNICA HERMETO KOLENASTA 1/2 NPTX6MM</t>
  </si>
  <si>
    <t>SPOJNICA HERMETO KOLENASTA 1/2 NPTX8MM</t>
  </si>
  <si>
    <t>SPOJNICA HERMETO KOLENASTA 1/2 NPTX10MM</t>
  </si>
  <si>
    <t>SPOJNICA HERMETO PRAVA 1/2 NPTX12MM</t>
  </si>
  <si>
    <t>REDUKCIJA KONCENTRICNA 2 1/2X2 SCH80 BW</t>
  </si>
  <si>
    <t>VENTIL KUGLICNI 503210</t>
  </si>
  <si>
    <t>Место испоруке</t>
  </si>
  <si>
    <t>ZRENJANIN, Beogradska 26</t>
  </si>
  <si>
    <t>ELEMIR, Industrijska 2</t>
  </si>
  <si>
    <t>dragan.milojkov@nis.rs</t>
  </si>
  <si>
    <t>Паритет испоруке: Дефинисано у колони Ф</t>
  </si>
  <si>
    <t>60UPSA0317</t>
  </si>
  <si>
    <t>60UPSA0072</t>
  </si>
  <si>
    <t>6048809</t>
  </si>
  <si>
    <t>SLAVINA KUGLASTA 2 1/2 600 RTJ A105/F6</t>
  </si>
  <si>
    <t>60UPSA0077</t>
  </si>
  <si>
    <t>6055801</t>
  </si>
  <si>
    <t>REDUKCIJA KONCENTRICNA 3X2 SCH40 BW WPB</t>
  </si>
  <si>
    <t>60UPSA0175</t>
  </si>
  <si>
    <t>6106904</t>
  </si>
  <si>
    <t>SLAVINA KUGLASTA 2 600 RF WCB/316SS</t>
  </si>
  <si>
    <t>60UPSA0212</t>
  </si>
  <si>
    <t>6137110</t>
  </si>
  <si>
    <t>VENTIL NEPOVRATNI 6 900 RTJ WCB/F6</t>
  </si>
  <si>
    <t>60UPSA0371</t>
  </si>
  <si>
    <t>6187997</t>
  </si>
  <si>
    <t>KLAPNA NEPOVRATNA 2 600 RF</t>
  </si>
  <si>
    <t>60UPSA0383</t>
  </si>
  <si>
    <t>6188616</t>
  </si>
  <si>
    <t>T KOMAD 1/4 3000 NPT A105</t>
  </si>
  <si>
    <t>60UPSA0493</t>
  </si>
  <si>
    <t>6238511</t>
  </si>
  <si>
    <t>O PRSTEN FI6X405MM BAKAR</t>
  </si>
  <si>
    <t>60UPSA0494</t>
  </si>
  <si>
    <t>6238512</t>
  </si>
  <si>
    <t>O PRSTEN FI6X424,4MM BAKAR</t>
  </si>
  <si>
    <t>60UPSA0495</t>
  </si>
  <si>
    <t>6238513</t>
  </si>
  <si>
    <t>O PRSTEN FI6X336,4MM BAKAR</t>
  </si>
  <si>
    <t>60UPSA0996</t>
  </si>
  <si>
    <t>8174225</t>
  </si>
  <si>
    <t>SLAVINA KUGLASTA 6 150 RF WCB/A105</t>
  </si>
  <si>
    <t>60UPSA0153</t>
  </si>
  <si>
    <t>60UPSA0131</t>
  </si>
  <si>
    <t>6075830</t>
  </si>
  <si>
    <t>ZASUN 6 150 RF WCB/F6 HFS</t>
  </si>
  <si>
    <t>60UPSA0289</t>
  </si>
  <si>
    <t>6164900</t>
  </si>
  <si>
    <t>KLAPNA NEPOVRATNA 2 1/2 600 RTJ WCB</t>
  </si>
  <si>
    <t>60UPSA0794</t>
  </si>
  <si>
    <t>8113873</t>
  </si>
  <si>
    <t>SLAVINA CISTACKA 3 150 RF</t>
  </si>
  <si>
    <t>60NFSA3327</t>
  </si>
  <si>
    <t>6059790</t>
  </si>
  <si>
    <t>SLAVINA KUGLASTA 1/2 800 NPTF/PE SCH160</t>
  </si>
  <si>
    <t>aleksandar.gavrilov@nis.rs</t>
  </si>
  <si>
    <t>branislav@stojanovic@nis.rs</t>
  </si>
  <si>
    <t>ZRENJANIN, Lazarevački drum bb</t>
  </si>
  <si>
    <t>dejan.vasiljevic@nis.rs</t>
  </si>
  <si>
    <t>Novi Sad, Put Šajkaškog odreda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</si>
</sst>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10" fillId="2" borderId="19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14" fillId="2" borderId="9" xfId="0" applyFont="1" applyFill="1" applyBorder="1" applyAlignment="1" applyProtection="1">
      <alignment vertical="center"/>
      <protection locked="0"/>
    </xf>
    <xf numFmtId="0" fontId="14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  <protection locked="0"/>
    </xf>
    <xf numFmtId="14" fontId="3" fillId="2" borderId="0" xfId="0" applyNumberFormat="1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vertical="center"/>
    </xf>
    <xf numFmtId="0" fontId="5" fillId="2" borderId="10" xfId="0" applyFont="1" applyFill="1" applyBorder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vertical="center"/>
    </xf>
    <xf numFmtId="0" fontId="8" fillId="2" borderId="14" xfId="3" applyFont="1" applyFill="1" applyBorder="1" applyAlignment="1" applyProtection="1">
      <alignment horizontal="center" vertical="center"/>
    </xf>
    <xf numFmtId="0" fontId="6" fillId="2" borderId="2" xfId="3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/>
    </xf>
    <xf numFmtId="0" fontId="10" fillId="2" borderId="1" xfId="0" applyFont="1" applyFill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right" vertical="center" wrapText="1"/>
    </xf>
    <xf numFmtId="4" fontId="12" fillId="2" borderId="14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49" fontId="9" fillId="0" borderId="5" xfId="0" applyNumberFormat="1" applyFont="1" applyBorder="1" applyAlignment="1" applyProtection="1">
      <alignment horizontal="center" vertical="center"/>
      <protection locked="0"/>
    </xf>
    <xf numFmtId="0" fontId="11" fillId="2" borderId="13" xfId="0" applyFont="1" applyFill="1" applyBorder="1" applyAlignment="1" applyProtection="1">
      <alignment horizontal="right" vertical="center" wrapText="1"/>
    </xf>
    <xf numFmtId="0" fontId="11" fillId="2" borderId="15" xfId="0" applyFont="1" applyFill="1" applyBorder="1" applyAlignment="1" applyProtection="1">
      <alignment horizontal="right" vertical="center" wrapText="1"/>
    </xf>
    <xf numFmtId="0" fontId="11" fillId="2" borderId="14" xfId="0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2" xfId="0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4">
    <cellStyle name="Hyperlink" xfId="3" builtinId="8"/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1024194</xdr:colOff>
      <xdr:row>0</xdr:row>
      <xdr:rowOff>235565</xdr:rowOff>
    </xdr:from>
    <xdr:to>
      <xdr:col>9</xdr:col>
      <xdr:colOff>1095887</xdr:colOff>
      <xdr:row>1</xdr:row>
      <xdr:rowOff>276532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984" y="235565"/>
          <a:ext cx="1710403" cy="553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ejan.vasiljevic@nis.rs" TargetMode="External"/><Relationship Id="rId2" Type="http://schemas.openxmlformats.org/officeDocument/2006/relationships/hyperlink" Target="mailto:dragan.milojkov@nis.rs" TargetMode="External"/><Relationship Id="rId1" Type="http://schemas.openxmlformats.org/officeDocument/2006/relationships/hyperlink" Target="mailto:branislav@stojanovic@nis.r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72"/>
  <sheetViews>
    <sheetView tabSelected="1" topLeftCell="A31" zoomScaleNormal="100" zoomScaleSheetLayoutView="85" zoomScalePageLayoutView="93" workbookViewId="0">
      <selection activeCell="A39" sqref="A39:J39"/>
    </sheetView>
  </sheetViews>
  <sheetFormatPr defaultColWidth="9.109375" defaultRowHeight="14.4"/>
  <cols>
    <col min="1" max="1" width="7.109375" style="7" customWidth="1"/>
    <col min="2" max="2" width="14.44140625" style="7" customWidth="1"/>
    <col min="3" max="3" width="17.88671875" style="7" customWidth="1"/>
    <col min="4" max="4" width="60.5546875" style="7" customWidth="1"/>
    <col min="5" max="6" width="36.88671875" style="7" customWidth="1"/>
    <col min="7" max="7" width="12.44140625" style="7" customWidth="1"/>
    <col min="8" max="8" width="12.88671875" style="7" customWidth="1"/>
    <col min="9" max="9" width="22.88671875" style="7" customWidth="1"/>
    <col min="10" max="10" width="23" style="7" customWidth="1"/>
    <col min="11" max="16384" width="9.109375" style="7"/>
  </cols>
  <sheetData>
    <row r="1" spans="1:10" ht="40.5" customHeight="1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40.5" customHeight="1">
      <c r="A2" s="38" t="s">
        <v>43</v>
      </c>
      <c r="B2" s="38"/>
      <c r="C2" s="39"/>
      <c r="D2" s="40"/>
      <c r="E2" s="40"/>
      <c r="F2" s="40"/>
      <c r="G2" s="40"/>
      <c r="H2" s="40"/>
      <c r="I2" s="40"/>
      <c r="J2" s="40"/>
    </row>
    <row r="3" spans="1:10" ht="20.100000000000001" customHeight="1">
      <c r="A3" s="44" t="s">
        <v>2</v>
      </c>
      <c r="B3" s="44"/>
      <c r="C3" s="44"/>
      <c r="D3" s="44"/>
      <c r="E3" s="44"/>
      <c r="F3" s="44"/>
      <c r="G3" s="44"/>
      <c r="H3" s="44"/>
      <c r="I3" s="31" t="s">
        <v>20</v>
      </c>
      <c r="J3" s="31"/>
    </row>
    <row r="4" spans="1:10" ht="20.100000000000001" customHeight="1">
      <c r="A4" s="45" t="s">
        <v>3</v>
      </c>
      <c r="B4" s="46"/>
      <c r="C4" s="46"/>
      <c r="D4" s="47"/>
      <c r="E4" s="47"/>
      <c r="F4" s="47"/>
      <c r="G4" s="47"/>
      <c r="H4" s="47"/>
      <c r="I4" s="31" t="s">
        <v>20</v>
      </c>
      <c r="J4" s="31"/>
    </row>
    <row r="5" spans="1:10" ht="20.100000000000001" customHeight="1" thickBot="1">
      <c r="A5" s="51" t="s">
        <v>4</v>
      </c>
      <c r="B5" s="52"/>
      <c r="C5" s="52"/>
      <c r="D5" s="37"/>
      <c r="E5" s="37"/>
      <c r="F5" s="37"/>
      <c r="G5" s="37"/>
      <c r="H5" s="37"/>
      <c r="I5" s="53" t="s">
        <v>20</v>
      </c>
      <c r="J5" s="53"/>
    </row>
    <row r="6" spans="1:10" ht="46.5" customHeight="1">
      <c r="A6" s="8" t="s">
        <v>5</v>
      </c>
      <c r="B6" s="8" t="s">
        <v>35</v>
      </c>
      <c r="C6" s="8" t="s">
        <v>36</v>
      </c>
      <c r="D6" s="1" t="s">
        <v>34</v>
      </c>
      <c r="E6" s="1" t="s">
        <v>40</v>
      </c>
      <c r="F6" s="1" t="s">
        <v>77</v>
      </c>
      <c r="G6" s="2" t="s">
        <v>9</v>
      </c>
      <c r="H6" s="2" t="s">
        <v>6</v>
      </c>
      <c r="I6" s="2" t="s">
        <v>7</v>
      </c>
      <c r="J6" s="2" t="s">
        <v>8</v>
      </c>
    </row>
    <row r="7" spans="1:10" s="27" customFormat="1" ht="15.6" customHeight="1">
      <c r="A7" s="3">
        <v>1</v>
      </c>
      <c r="B7" s="4" t="s">
        <v>65</v>
      </c>
      <c r="C7" s="4" t="s">
        <v>55</v>
      </c>
      <c r="D7" s="4" t="s">
        <v>76</v>
      </c>
      <c r="E7" s="29" t="s">
        <v>127</v>
      </c>
      <c r="F7" s="28" t="s">
        <v>128</v>
      </c>
      <c r="G7" s="5" t="s">
        <v>39</v>
      </c>
      <c r="H7" s="6">
        <v>5</v>
      </c>
      <c r="I7" s="26"/>
      <c r="J7" s="26"/>
    </row>
    <row r="8" spans="1:10" s="27" customFormat="1" ht="15.6" customHeight="1">
      <c r="A8" s="3">
        <v>2</v>
      </c>
      <c r="B8" s="4" t="s">
        <v>82</v>
      </c>
      <c r="C8" s="4" t="s">
        <v>48</v>
      </c>
      <c r="D8" s="4" t="s">
        <v>69</v>
      </c>
      <c r="E8" s="29" t="s">
        <v>126</v>
      </c>
      <c r="F8" s="28" t="s">
        <v>79</v>
      </c>
      <c r="G8" s="5" t="s">
        <v>39</v>
      </c>
      <c r="H8" s="6">
        <v>25</v>
      </c>
      <c r="I8" s="26"/>
      <c r="J8" s="26"/>
    </row>
    <row r="9" spans="1:10" s="27" customFormat="1" ht="15.6" customHeight="1">
      <c r="A9" s="3">
        <v>3</v>
      </c>
      <c r="B9" s="4" t="s">
        <v>57</v>
      </c>
      <c r="C9" s="4" t="s">
        <v>44</v>
      </c>
      <c r="D9" s="4" t="s">
        <v>66</v>
      </c>
      <c r="E9" s="29" t="s">
        <v>126</v>
      </c>
      <c r="F9" s="28" t="s">
        <v>79</v>
      </c>
      <c r="G9" s="5" t="s">
        <v>39</v>
      </c>
      <c r="H9" s="6">
        <v>4</v>
      </c>
      <c r="I9" s="26"/>
      <c r="J9" s="26"/>
    </row>
    <row r="10" spans="1:10" s="27" customFormat="1" ht="15.6" customHeight="1">
      <c r="A10" s="3">
        <v>4</v>
      </c>
      <c r="B10" s="4" t="s">
        <v>83</v>
      </c>
      <c r="C10" s="4" t="s">
        <v>84</v>
      </c>
      <c r="D10" s="4" t="s">
        <v>85</v>
      </c>
      <c r="E10" s="29" t="s">
        <v>126</v>
      </c>
      <c r="F10" s="28" t="s">
        <v>79</v>
      </c>
      <c r="G10" s="5" t="s">
        <v>39</v>
      </c>
      <c r="H10" s="6">
        <v>1</v>
      </c>
      <c r="I10" s="26"/>
      <c r="J10" s="26"/>
    </row>
    <row r="11" spans="1:10" s="27" customFormat="1" ht="15.6" customHeight="1">
      <c r="A11" s="3">
        <v>5</v>
      </c>
      <c r="B11" s="4" t="s">
        <v>86</v>
      </c>
      <c r="C11" s="4" t="s">
        <v>87</v>
      </c>
      <c r="D11" s="4" t="s">
        <v>88</v>
      </c>
      <c r="E11" s="29" t="s">
        <v>126</v>
      </c>
      <c r="F11" s="28" t="s">
        <v>79</v>
      </c>
      <c r="G11" s="5" t="s">
        <v>39</v>
      </c>
      <c r="H11" s="6">
        <v>5</v>
      </c>
      <c r="I11" s="26"/>
      <c r="J11" s="26"/>
    </row>
    <row r="12" spans="1:10" s="27" customFormat="1" ht="15.6" customHeight="1">
      <c r="A12" s="3">
        <v>6</v>
      </c>
      <c r="B12" s="4" t="s">
        <v>89</v>
      </c>
      <c r="C12" s="4" t="s">
        <v>90</v>
      </c>
      <c r="D12" s="4" t="s">
        <v>91</v>
      </c>
      <c r="E12" s="29" t="s">
        <v>126</v>
      </c>
      <c r="F12" s="28" t="s">
        <v>79</v>
      </c>
      <c r="G12" s="5" t="s">
        <v>39</v>
      </c>
      <c r="H12" s="6">
        <v>6</v>
      </c>
      <c r="I12" s="26"/>
      <c r="J12" s="26"/>
    </row>
    <row r="13" spans="1:10" s="27" customFormat="1" ht="15.6" customHeight="1">
      <c r="A13" s="3">
        <v>7</v>
      </c>
      <c r="B13" s="4" t="s">
        <v>92</v>
      </c>
      <c r="C13" s="4" t="s">
        <v>93</v>
      </c>
      <c r="D13" s="4" t="s">
        <v>94</v>
      </c>
      <c r="E13" s="29" t="s">
        <v>126</v>
      </c>
      <c r="F13" s="28" t="s">
        <v>79</v>
      </c>
      <c r="G13" s="5" t="s">
        <v>39</v>
      </c>
      <c r="H13" s="6">
        <v>2</v>
      </c>
      <c r="I13" s="26"/>
      <c r="J13" s="26"/>
    </row>
    <row r="14" spans="1:10" s="27" customFormat="1" ht="15.6" customHeight="1">
      <c r="A14" s="3">
        <v>8</v>
      </c>
      <c r="B14" s="4" t="s">
        <v>59</v>
      </c>
      <c r="C14" s="4" t="s">
        <v>49</v>
      </c>
      <c r="D14" s="4" t="s">
        <v>70</v>
      </c>
      <c r="E14" s="29" t="s">
        <v>126</v>
      </c>
      <c r="F14" s="28" t="s">
        <v>79</v>
      </c>
      <c r="G14" s="5" t="s">
        <v>39</v>
      </c>
      <c r="H14" s="6">
        <v>1</v>
      </c>
      <c r="I14" s="26"/>
      <c r="J14" s="26"/>
    </row>
    <row r="15" spans="1:10" s="27" customFormat="1" ht="15.6" customHeight="1">
      <c r="A15" s="3">
        <v>9</v>
      </c>
      <c r="B15" s="4" t="s">
        <v>95</v>
      </c>
      <c r="C15" s="4" t="s">
        <v>96</v>
      </c>
      <c r="D15" s="4" t="s">
        <v>97</v>
      </c>
      <c r="E15" s="29" t="s">
        <v>126</v>
      </c>
      <c r="F15" s="28" t="s">
        <v>79</v>
      </c>
      <c r="G15" s="5" t="s">
        <v>39</v>
      </c>
      <c r="H15" s="6">
        <v>2</v>
      </c>
      <c r="I15" s="26"/>
      <c r="J15" s="26"/>
    </row>
    <row r="16" spans="1:10" s="27" customFormat="1" ht="15.6" customHeight="1">
      <c r="A16" s="3">
        <v>10</v>
      </c>
      <c r="B16" s="4" t="s">
        <v>98</v>
      </c>
      <c r="C16" s="4" t="s">
        <v>99</v>
      </c>
      <c r="D16" s="4" t="s">
        <v>100</v>
      </c>
      <c r="E16" s="29" t="s">
        <v>126</v>
      </c>
      <c r="F16" s="28" t="s">
        <v>79</v>
      </c>
      <c r="G16" s="5" t="s">
        <v>39</v>
      </c>
      <c r="H16" s="6">
        <v>25</v>
      </c>
      <c r="I16" s="26"/>
      <c r="J16" s="26"/>
    </row>
    <row r="17" spans="1:10" s="27" customFormat="1" ht="15.6" customHeight="1">
      <c r="A17" s="3">
        <v>11</v>
      </c>
      <c r="B17" s="4" t="s">
        <v>101</v>
      </c>
      <c r="C17" s="4" t="s">
        <v>102</v>
      </c>
      <c r="D17" s="4" t="s">
        <v>103</v>
      </c>
      <c r="E17" s="29" t="s">
        <v>126</v>
      </c>
      <c r="F17" s="28" t="s">
        <v>79</v>
      </c>
      <c r="G17" s="5" t="s">
        <v>39</v>
      </c>
      <c r="H17" s="6">
        <v>2</v>
      </c>
      <c r="I17" s="26"/>
      <c r="J17" s="26"/>
    </row>
    <row r="18" spans="1:10" s="27" customFormat="1" ht="15.6" customHeight="1">
      <c r="A18" s="3">
        <v>12</v>
      </c>
      <c r="B18" s="4" t="s">
        <v>104</v>
      </c>
      <c r="C18" s="4" t="s">
        <v>105</v>
      </c>
      <c r="D18" s="4" t="s">
        <v>106</v>
      </c>
      <c r="E18" s="29" t="s">
        <v>126</v>
      </c>
      <c r="F18" s="28" t="s">
        <v>79</v>
      </c>
      <c r="G18" s="5" t="s">
        <v>39</v>
      </c>
      <c r="H18" s="6">
        <v>2</v>
      </c>
      <c r="I18" s="26"/>
      <c r="J18" s="26"/>
    </row>
    <row r="19" spans="1:10" s="27" customFormat="1" ht="15.6" customHeight="1">
      <c r="A19" s="3">
        <v>13</v>
      </c>
      <c r="B19" s="4" t="s">
        <v>107</v>
      </c>
      <c r="C19" s="4" t="s">
        <v>108</v>
      </c>
      <c r="D19" s="4" t="s">
        <v>109</v>
      </c>
      <c r="E19" s="29" t="s">
        <v>126</v>
      </c>
      <c r="F19" s="28" t="s">
        <v>79</v>
      </c>
      <c r="G19" s="5" t="s">
        <v>39</v>
      </c>
      <c r="H19" s="6">
        <v>2</v>
      </c>
      <c r="I19" s="26"/>
      <c r="J19" s="26"/>
    </row>
    <row r="20" spans="1:10" s="27" customFormat="1" ht="15.6" customHeight="1">
      <c r="A20" s="3">
        <v>14</v>
      </c>
      <c r="B20" s="4" t="s">
        <v>60</v>
      </c>
      <c r="C20" s="4" t="s">
        <v>50</v>
      </c>
      <c r="D20" s="4" t="s">
        <v>71</v>
      </c>
      <c r="E20" s="29" t="s">
        <v>126</v>
      </c>
      <c r="F20" s="28" t="s">
        <v>79</v>
      </c>
      <c r="G20" s="5" t="s">
        <v>39</v>
      </c>
      <c r="H20" s="6">
        <v>5</v>
      </c>
      <c r="I20" s="26"/>
      <c r="J20" s="26"/>
    </row>
    <row r="21" spans="1:10" s="27" customFormat="1" ht="15.6" customHeight="1">
      <c r="A21" s="3">
        <v>15</v>
      </c>
      <c r="B21" s="4" t="s">
        <v>61</v>
      </c>
      <c r="C21" s="4" t="s">
        <v>51</v>
      </c>
      <c r="D21" s="4" t="s">
        <v>72</v>
      </c>
      <c r="E21" s="29" t="s">
        <v>126</v>
      </c>
      <c r="F21" s="28" t="s">
        <v>79</v>
      </c>
      <c r="G21" s="5" t="s">
        <v>39</v>
      </c>
      <c r="H21" s="6">
        <v>5</v>
      </c>
      <c r="I21" s="26"/>
      <c r="J21" s="26"/>
    </row>
    <row r="22" spans="1:10" s="27" customFormat="1" ht="15.6" customHeight="1">
      <c r="A22" s="3">
        <v>16</v>
      </c>
      <c r="B22" s="4" t="s">
        <v>62</v>
      </c>
      <c r="C22" s="4" t="s">
        <v>52</v>
      </c>
      <c r="D22" s="4" t="s">
        <v>73</v>
      </c>
      <c r="E22" s="29" t="s">
        <v>126</v>
      </c>
      <c r="F22" s="28" t="s">
        <v>79</v>
      </c>
      <c r="G22" s="5" t="s">
        <v>39</v>
      </c>
      <c r="H22" s="6">
        <v>15</v>
      </c>
      <c r="I22" s="26"/>
      <c r="J22" s="26"/>
    </row>
    <row r="23" spans="1:10" s="27" customFormat="1" ht="15.6" customHeight="1">
      <c r="A23" s="3">
        <v>17</v>
      </c>
      <c r="B23" s="4" t="s">
        <v>63</v>
      </c>
      <c r="C23" s="4" t="s">
        <v>53</v>
      </c>
      <c r="D23" s="4" t="s">
        <v>74</v>
      </c>
      <c r="E23" s="29" t="s">
        <v>126</v>
      </c>
      <c r="F23" s="28" t="s">
        <v>79</v>
      </c>
      <c r="G23" s="5" t="s">
        <v>39</v>
      </c>
      <c r="H23" s="6">
        <v>10</v>
      </c>
      <c r="I23" s="26"/>
      <c r="J23" s="26"/>
    </row>
    <row r="24" spans="1:10" s="27" customFormat="1" ht="15.6" customHeight="1">
      <c r="A24" s="3">
        <v>18</v>
      </c>
      <c r="B24" s="4" t="s">
        <v>64</v>
      </c>
      <c r="C24" s="4" t="s">
        <v>54</v>
      </c>
      <c r="D24" s="4" t="s">
        <v>75</v>
      </c>
      <c r="E24" s="29" t="s">
        <v>126</v>
      </c>
      <c r="F24" s="28" t="s">
        <v>79</v>
      </c>
      <c r="G24" s="5" t="s">
        <v>39</v>
      </c>
      <c r="H24" s="6">
        <v>8</v>
      </c>
      <c r="I24" s="26"/>
      <c r="J24" s="26"/>
    </row>
    <row r="25" spans="1:10" s="27" customFormat="1" ht="15.6" customHeight="1">
      <c r="A25" s="3">
        <v>19</v>
      </c>
      <c r="B25" s="4" t="s">
        <v>64</v>
      </c>
      <c r="C25" s="4" t="s">
        <v>54</v>
      </c>
      <c r="D25" s="4" t="s">
        <v>75</v>
      </c>
      <c r="E25" s="29" t="s">
        <v>126</v>
      </c>
      <c r="F25" s="28" t="s">
        <v>79</v>
      </c>
      <c r="G25" s="5" t="s">
        <v>39</v>
      </c>
      <c r="H25" s="6">
        <v>1</v>
      </c>
      <c r="I25" s="26"/>
      <c r="J25" s="26"/>
    </row>
    <row r="26" spans="1:10" s="27" customFormat="1" ht="15.6" customHeight="1">
      <c r="A26" s="3">
        <v>20</v>
      </c>
      <c r="B26" s="4" t="s">
        <v>110</v>
      </c>
      <c r="C26" s="4" t="s">
        <v>111</v>
      </c>
      <c r="D26" s="4" t="s">
        <v>112</v>
      </c>
      <c r="E26" s="29" t="s">
        <v>126</v>
      </c>
      <c r="F26" s="28" t="s">
        <v>79</v>
      </c>
      <c r="G26" s="5" t="s">
        <v>39</v>
      </c>
      <c r="H26" s="6">
        <v>1</v>
      </c>
      <c r="I26" s="26"/>
      <c r="J26" s="26"/>
    </row>
    <row r="27" spans="1:10" s="27" customFormat="1" ht="15.6" customHeight="1">
      <c r="A27" s="3">
        <v>21</v>
      </c>
      <c r="B27" s="4" t="s">
        <v>113</v>
      </c>
      <c r="C27" s="4" t="s">
        <v>46</v>
      </c>
      <c r="D27" s="4" t="s">
        <v>41</v>
      </c>
      <c r="E27" s="29" t="s">
        <v>126</v>
      </c>
      <c r="F27" s="28" t="s">
        <v>79</v>
      </c>
      <c r="G27" s="5" t="s">
        <v>39</v>
      </c>
      <c r="H27" s="6">
        <v>25</v>
      </c>
      <c r="I27" s="26"/>
      <c r="J27" s="26"/>
    </row>
    <row r="28" spans="1:10" s="27" customFormat="1" ht="15.6" customHeight="1">
      <c r="A28" s="3">
        <v>22</v>
      </c>
      <c r="B28" s="4" t="s">
        <v>114</v>
      </c>
      <c r="C28" s="4" t="s">
        <v>115</v>
      </c>
      <c r="D28" s="4" t="s">
        <v>116</v>
      </c>
      <c r="E28" s="29" t="s">
        <v>126</v>
      </c>
      <c r="F28" s="28" t="s">
        <v>79</v>
      </c>
      <c r="G28" s="5" t="s">
        <v>39</v>
      </c>
      <c r="H28" s="6">
        <v>2</v>
      </c>
      <c r="I28" s="26"/>
      <c r="J28" s="26"/>
    </row>
    <row r="29" spans="1:10" s="27" customFormat="1" ht="15.6" customHeight="1">
      <c r="A29" s="3">
        <v>23</v>
      </c>
      <c r="B29" s="4" t="s">
        <v>58</v>
      </c>
      <c r="C29" s="4" t="s">
        <v>47</v>
      </c>
      <c r="D29" s="4" t="s">
        <v>68</v>
      </c>
      <c r="E29" s="29" t="s">
        <v>126</v>
      </c>
      <c r="F29" s="28" t="s">
        <v>79</v>
      </c>
      <c r="G29" s="5" t="s">
        <v>39</v>
      </c>
      <c r="H29" s="6">
        <v>3</v>
      </c>
      <c r="I29" s="26"/>
      <c r="J29" s="26"/>
    </row>
    <row r="30" spans="1:10" s="27" customFormat="1" ht="15.6" customHeight="1">
      <c r="A30" s="3">
        <v>24</v>
      </c>
      <c r="B30" s="4" t="s">
        <v>117</v>
      </c>
      <c r="C30" s="4" t="s">
        <v>118</v>
      </c>
      <c r="D30" s="4" t="s">
        <v>119</v>
      </c>
      <c r="E30" s="29" t="s">
        <v>126</v>
      </c>
      <c r="F30" s="28" t="s">
        <v>79</v>
      </c>
      <c r="G30" s="5" t="s">
        <v>39</v>
      </c>
      <c r="H30" s="6">
        <v>2</v>
      </c>
      <c r="I30" s="26"/>
      <c r="J30" s="26"/>
    </row>
    <row r="31" spans="1:10" s="27" customFormat="1" ht="15.6" customHeight="1">
      <c r="A31" s="3">
        <v>25</v>
      </c>
      <c r="B31" s="4" t="s">
        <v>113</v>
      </c>
      <c r="C31" s="4" t="s">
        <v>46</v>
      </c>
      <c r="D31" s="4" t="s">
        <v>41</v>
      </c>
      <c r="E31" s="29" t="s">
        <v>126</v>
      </c>
      <c r="F31" s="28" t="s">
        <v>79</v>
      </c>
      <c r="G31" s="5" t="s">
        <v>39</v>
      </c>
      <c r="H31" s="6">
        <v>2</v>
      </c>
      <c r="I31" s="26"/>
      <c r="J31" s="26"/>
    </row>
    <row r="32" spans="1:10" s="27" customFormat="1" ht="15.6" customHeight="1">
      <c r="A32" s="3">
        <v>26</v>
      </c>
      <c r="B32" s="4" t="s">
        <v>89</v>
      </c>
      <c r="C32" s="4" t="s">
        <v>90</v>
      </c>
      <c r="D32" s="4" t="s">
        <v>91</v>
      </c>
      <c r="E32" s="29" t="s">
        <v>126</v>
      </c>
      <c r="F32" s="28" t="s">
        <v>79</v>
      </c>
      <c r="G32" s="5" t="s">
        <v>39</v>
      </c>
      <c r="H32" s="6">
        <v>5</v>
      </c>
      <c r="I32" s="26"/>
      <c r="J32" s="26"/>
    </row>
    <row r="33" spans="1:10" s="27" customFormat="1" ht="15.6" customHeight="1">
      <c r="A33" s="3">
        <v>27</v>
      </c>
      <c r="B33" s="4" t="s">
        <v>89</v>
      </c>
      <c r="C33" s="4" t="s">
        <v>90</v>
      </c>
      <c r="D33" s="4" t="s">
        <v>91</v>
      </c>
      <c r="E33" s="29" t="s">
        <v>126</v>
      </c>
      <c r="F33" s="28" t="s">
        <v>79</v>
      </c>
      <c r="G33" s="5" t="s">
        <v>39</v>
      </c>
      <c r="H33" s="6">
        <v>1</v>
      </c>
      <c r="I33" s="26"/>
      <c r="J33" s="26"/>
    </row>
    <row r="34" spans="1:10" s="27" customFormat="1" ht="15.6" customHeight="1">
      <c r="A34" s="3">
        <v>28</v>
      </c>
      <c r="B34" s="4" t="s">
        <v>120</v>
      </c>
      <c r="C34" s="4" t="s">
        <v>121</v>
      </c>
      <c r="D34" s="4" t="s">
        <v>122</v>
      </c>
      <c r="E34" s="29" t="s">
        <v>126</v>
      </c>
      <c r="F34" s="28" t="s">
        <v>79</v>
      </c>
      <c r="G34" s="5" t="s">
        <v>39</v>
      </c>
      <c r="H34" s="6">
        <v>1</v>
      </c>
      <c r="I34" s="26"/>
      <c r="J34" s="26"/>
    </row>
    <row r="35" spans="1:10" s="27" customFormat="1" ht="15.6" customHeight="1">
      <c r="A35" s="3">
        <v>29</v>
      </c>
      <c r="B35" s="4" t="s">
        <v>56</v>
      </c>
      <c r="C35" s="4" t="s">
        <v>45</v>
      </c>
      <c r="D35" s="4" t="s">
        <v>67</v>
      </c>
      <c r="E35" s="29" t="s">
        <v>80</v>
      </c>
      <c r="F35" s="28" t="s">
        <v>78</v>
      </c>
      <c r="G35" s="5" t="s">
        <v>39</v>
      </c>
      <c r="H35" s="6">
        <v>6</v>
      </c>
      <c r="I35" s="26"/>
      <c r="J35" s="26"/>
    </row>
    <row r="36" spans="1:10" s="27" customFormat="1" ht="15.6" customHeight="1">
      <c r="A36" s="3">
        <v>30</v>
      </c>
      <c r="B36" s="4" t="s">
        <v>123</v>
      </c>
      <c r="C36" s="4" t="s">
        <v>124</v>
      </c>
      <c r="D36" s="4" t="s">
        <v>125</v>
      </c>
      <c r="E36" s="29" t="s">
        <v>129</v>
      </c>
      <c r="F36" s="28" t="s">
        <v>130</v>
      </c>
      <c r="G36" s="5" t="s">
        <v>39</v>
      </c>
      <c r="H36" s="6">
        <v>12</v>
      </c>
      <c r="I36" s="26"/>
      <c r="J36" s="26"/>
    </row>
    <row r="37" spans="1:10" ht="25.5" customHeight="1">
      <c r="A37" s="54" t="s">
        <v>24</v>
      </c>
      <c r="B37" s="55"/>
      <c r="C37" s="55"/>
      <c r="D37" s="55"/>
      <c r="E37" s="55"/>
      <c r="F37" s="55"/>
      <c r="G37" s="55"/>
      <c r="H37" s="56"/>
      <c r="I37" s="49" t="e">
        <f>SUM(#REF!)</f>
        <v>#REF!</v>
      </c>
      <c r="J37" s="50"/>
    </row>
    <row r="38" spans="1:10" ht="25.5" customHeight="1">
      <c r="A38" s="48" t="s">
        <v>25</v>
      </c>
      <c r="B38" s="48"/>
      <c r="C38" s="48"/>
      <c r="D38" s="48"/>
      <c r="E38" s="48"/>
      <c r="F38" s="48"/>
      <c r="G38" s="48"/>
      <c r="H38" s="48"/>
      <c r="I38" s="49" t="e">
        <f>I37*1.2</f>
        <v>#REF!</v>
      </c>
      <c r="J38" s="50"/>
    </row>
    <row r="39" spans="1:10" ht="39.75" customHeight="1">
      <c r="A39" s="41" t="s">
        <v>38</v>
      </c>
      <c r="B39" s="41"/>
      <c r="C39" s="41"/>
      <c r="D39" s="42"/>
      <c r="E39" s="42"/>
      <c r="F39" s="42"/>
      <c r="G39" s="42"/>
      <c r="H39" s="42"/>
      <c r="I39" s="43"/>
      <c r="J39" s="43"/>
    </row>
    <row r="40" spans="1:10" ht="20.100000000000001" customHeight="1">
      <c r="A40" s="30" t="s">
        <v>31</v>
      </c>
      <c r="B40" s="30"/>
      <c r="C40" s="30"/>
      <c r="D40" s="30"/>
      <c r="E40" s="30"/>
      <c r="F40" s="30"/>
      <c r="G40" s="30"/>
      <c r="H40" s="30"/>
      <c r="I40" s="31" t="s">
        <v>20</v>
      </c>
      <c r="J40" s="31"/>
    </row>
    <row r="41" spans="1:10" ht="26.25" customHeight="1">
      <c r="A41" s="30" t="s">
        <v>37</v>
      </c>
      <c r="B41" s="30"/>
      <c r="C41" s="30"/>
      <c r="D41" s="30"/>
      <c r="E41" s="30"/>
      <c r="F41" s="30"/>
      <c r="G41" s="30"/>
      <c r="H41" s="30"/>
      <c r="I41" s="31" t="s">
        <v>20</v>
      </c>
      <c r="J41" s="31"/>
    </row>
    <row r="42" spans="1:10" ht="20.100000000000001" customHeight="1">
      <c r="A42" s="30" t="s">
        <v>10</v>
      </c>
      <c r="B42" s="30"/>
      <c r="C42" s="30"/>
      <c r="D42" s="30"/>
      <c r="E42" s="30"/>
      <c r="F42" s="30"/>
      <c r="G42" s="30"/>
      <c r="H42" s="30"/>
      <c r="I42" s="31" t="s">
        <v>20</v>
      </c>
      <c r="J42" s="31"/>
    </row>
    <row r="43" spans="1:10" ht="20.100000000000001" customHeight="1">
      <c r="A43" s="32" t="s">
        <v>11</v>
      </c>
      <c r="B43" s="33"/>
      <c r="C43" s="33"/>
      <c r="D43" s="30"/>
      <c r="E43" s="30"/>
      <c r="F43" s="30"/>
      <c r="G43" s="30"/>
      <c r="H43" s="30"/>
      <c r="I43" s="31" t="s">
        <v>20</v>
      </c>
      <c r="J43" s="31"/>
    </row>
    <row r="44" spans="1:10" ht="29.25" customHeight="1">
      <c r="A44" s="30" t="s">
        <v>12</v>
      </c>
      <c r="B44" s="30"/>
      <c r="C44" s="30"/>
      <c r="D44" s="30"/>
      <c r="E44" s="30"/>
      <c r="F44" s="30"/>
      <c r="G44" s="30"/>
      <c r="H44" s="30"/>
      <c r="I44" s="31" t="s">
        <v>20</v>
      </c>
      <c r="J44" s="31"/>
    </row>
    <row r="45" spans="1:10" ht="27.75" customHeight="1">
      <c r="A45" s="30" t="s">
        <v>33</v>
      </c>
      <c r="B45" s="30"/>
      <c r="C45" s="30"/>
      <c r="D45" s="30"/>
      <c r="E45" s="30"/>
      <c r="F45" s="30"/>
      <c r="G45" s="30"/>
      <c r="H45" s="30"/>
      <c r="I45" s="31" t="s">
        <v>20</v>
      </c>
      <c r="J45" s="31"/>
    </row>
    <row r="46" spans="1:10" ht="23.25" customHeight="1">
      <c r="A46" s="30" t="s">
        <v>81</v>
      </c>
      <c r="B46" s="30"/>
      <c r="C46" s="30"/>
      <c r="D46" s="30"/>
      <c r="E46" s="30"/>
      <c r="F46" s="30"/>
      <c r="G46" s="30"/>
      <c r="H46" s="30"/>
      <c r="I46" s="31" t="s">
        <v>20</v>
      </c>
      <c r="J46" s="31"/>
    </row>
    <row r="47" spans="1:10" ht="20.100000000000001" customHeight="1">
      <c r="A47" s="30" t="s">
        <v>13</v>
      </c>
      <c r="B47" s="30"/>
      <c r="C47" s="30"/>
      <c r="D47" s="30"/>
      <c r="E47" s="30"/>
      <c r="F47" s="30"/>
      <c r="G47" s="30"/>
      <c r="H47" s="30"/>
      <c r="I47" s="31" t="s">
        <v>20</v>
      </c>
      <c r="J47" s="31"/>
    </row>
    <row r="48" spans="1:10" ht="28.5" customHeight="1">
      <c r="A48" s="34"/>
      <c r="B48" s="35"/>
      <c r="C48" s="35"/>
      <c r="D48" s="35"/>
      <c r="E48" s="35"/>
      <c r="F48" s="35"/>
      <c r="G48" s="35"/>
      <c r="H48" s="35"/>
      <c r="I48" s="35"/>
      <c r="J48" s="36"/>
    </row>
    <row r="49" spans="1:10" ht="25.5" customHeight="1">
      <c r="A49" s="30" t="s">
        <v>42</v>
      </c>
      <c r="B49" s="30"/>
      <c r="C49" s="30"/>
      <c r="D49" s="30"/>
      <c r="E49" s="30"/>
      <c r="F49" s="30"/>
      <c r="G49" s="30"/>
      <c r="H49" s="30"/>
      <c r="I49" s="31" t="s">
        <v>20</v>
      </c>
      <c r="J49" s="31"/>
    </row>
    <row r="50" spans="1:10" ht="21.9" customHeight="1">
      <c r="A50" s="30" t="s">
        <v>14</v>
      </c>
      <c r="B50" s="30"/>
      <c r="C50" s="30"/>
      <c r="D50" s="30"/>
      <c r="E50" s="30"/>
      <c r="F50" s="30"/>
      <c r="G50" s="30"/>
      <c r="H50" s="30"/>
      <c r="I50" s="31" t="s">
        <v>20</v>
      </c>
      <c r="J50" s="31"/>
    </row>
    <row r="51" spans="1:10" ht="21.9" customHeight="1">
      <c r="A51" s="30" t="s">
        <v>15</v>
      </c>
      <c r="B51" s="30"/>
      <c r="C51" s="30"/>
      <c r="D51" s="30"/>
      <c r="E51" s="30"/>
      <c r="F51" s="30"/>
      <c r="G51" s="30"/>
      <c r="H51" s="30"/>
      <c r="I51" s="31" t="s">
        <v>20</v>
      </c>
      <c r="J51" s="31"/>
    </row>
    <row r="52" spans="1:10" ht="21.9" customHeight="1">
      <c r="A52" s="30" t="s">
        <v>16</v>
      </c>
      <c r="B52" s="30"/>
      <c r="C52" s="30"/>
      <c r="D52" s="30"/>
      <c r="E52" s="30"/>
      <c r="F52" s="30"/>
      <c r="G52" s="30"/>
      <c r="H52" s="30"/>
      <c r="I52" s="31" t="s">
        <v>20</v>
      </c>
      <c r="J52" s="31"/>
    </row>
    <row r="53" spans="1:10" ht="21.9" customHeight="1">
      <c r="A53" s="30" t="s">
        <v>17</v>
      </c>
      <c r="B53" s="30"/>
      <c r="C53" s="30"/>
      <c r="D53" s="30"/>
      <c r="E53" s="30"/>
      <c r="F53" s="30"/>
      <c r="G53" s="30"/>
      <c r="H53" s="30"/>
      <c r="I53" s="31" t="s">
        <v>20</v>
      </c>
      <c r="J53" s="31"/>
    </row>
    <row r="54" spans="1:10" ht="21.9" customHeight="1">
      <c r="A54" s="30" t="s">
        <v>18</v>
      </c>
      <c r="B54" s="30"/>
      <c r="C54" s="30"/>
      <c r="D54" s="30"/>
      <c r="E54" s="30"/>
      <c r="F54" s="30"/>
      <c r="G54" s="30"/>
      <c r="H54" s="30"/>
      <c r="I54" s="31" t="s">
        <v>20</v>
      </c>
      <c r="J54" s="31"/>
    </row>
    <row r="55" spans="1:10" ht="21.9" customHeight="1">
      <c r="A55" s="30" t="s">
        <v>19</v>
      </c>
      <c r="B55" s="30"/>
      <c r="C55" s="30"/>
      <c r="D55" s="30"/>
      <c r="E55" s="30"/>
      <c r="F55" s="30"/>
      <c r="G55" s="30"/>
      <c r="H55" s="30"/>
      <c r="I55" s="31" t="s">
        <v>20</v>
      </c>
      <c r="J55" s="31"/>
    </row>
    <row r="56" spans="1:10" ht="25.5" customHeight="1">
      <c r="A56" s="65"/>
      <c r="B56" s="66"/>
      <c r="C56" s="66"/>
      <c r="D56" s="66"/>
      <c r="E56" s="66"/>
      <c r="F56" s="66"/>
      <c r="G56" s="66"/>
      <c r="H56" s="66"/>
      <c r="I56" s="66"/>
      <c r="J56" s="67"/>
    </row>
    <row r="57" spans="1:10" ht="28.5" customHeight="1">
      <c r="A57" s="68" t="s">
        <v>21</v>
      </c>
      <c r="B57" s="68"/>
      <c r="C57" s="68"/>
      <c r="D57" s="68"/>
      <c r="E57" s="68"/>
      <c r="F57" s="68"/>
      <c r="G57" s="68"/>
      <c r="H57" s="68"/>
      <c r="I57" s="68"/>
      <c r="J57" s="68"/>
    </row>
    <row r="58" spans="1:10" ht="18.75" customHeight="1">
      <c r="A58" s="60" t="s">
        <v>22</v>
      </c>
      <c r="B58" s="61"/>
      <c r="C58" s="61"/>
      <c r="D58" s="61"/>
      <c r="E58" s="61"/>
      <c r="F58" s="61"/>
      <c r="G58" s="61"/>
      <c r="H58" s="61"/>
      <c r="I58" s="61"/>
      <c r="J58" s="62"/>
    </row>
    <row r="59" spans="1:10" ht="18.75" customHeight="1">
      <c r="A59" s="60" t="s">
        <v>23</v>
      </c>
      <c r="B59" s="61"/>
      <c r="C59" s="61"/>
      <c r="D59" s="61"/>
      <c r="E59" s="61"/>
      <c r="F59" s="61"/>
      <c r="G59" s="61"/>
      <c r="H59" s="61"/>
      <c r="I59" s="61"/>
      <c r="J59" s="62"/>
    </row>
    <row r="60" spans="1:10" ht="18.75" customHeight="1">
      <c r="A60" s="24"/>
      <c r="B60" s="24"/>
      <c r="C60" s="24"/>
      <c r="D60" s="69"/>
      <c r="E60" s="69"/>
      <c r="F60" s="69"/>
      <c r="G60" s="69"/>
      <c r="H60" s="69"/>
      <c r="I60" s="69"/>
      <c r="J60" s="25"/>
    </row>
    <row r="61" spans="1:10" ht="28.5" customHeight="1">
      <c r="A61" s="59" t="s">
        <v>26</v>
      </c>
      <c r="B61" s="59"/>
      <c r="C61" s="59"/>
      <c r="D61" s="59"/>
      <c r="E61" s="59"/>
      <c r="F61" s="59"/>
      <c r="G61" s="59"/>
      <c r="H61" s="59"/>
      <c r="I61" s="59"/>
      <c r="J61" s="59"/>
    </row>
    <row r="62" spans="1:10" ht="18.75" customHeight="1">
      <c r="A62" s="60" t="s">
        <v>22</v>
      </c>
      <c r="B62" s="61"/>
      <c r="C62" s="61"/>
      <c r="D62" s="61"/>
      <c r="E62" s="61"/>
      <c r="F62" s="61"/>
      <c r="G62" s="61"/>
      <c r="H62" s="61"/>
      <c r="I62" s="61"/>
      <c r="J62" s="62"/>
    </row>
    <row r="63" spans="1:10" ht="18.75" customHeight="1">
      <c r="A63" s="60" t="s">
        <v>27</v>
      </c>
      <c r="B63" s="61"/>
      <c r="C63" s="61"/>
      <c r="D63" s="61"/>
      <c r="E63" s="61"/>
      <c r="F63" s="61"/>
      <c r="G63" s="61"/>
      <c r="H63" s="61"/>
      <c r="I63" s="61"/>
      <c r="J63" s="62"/>
    </row>
    <row r="64" spans="1:10" ht="18.75" customHeight="1">
      <c r="A64" s="24"/>
      <c r="B64" s="24"/>
      <c r="C64" s="24"/>
      <c r="D64" s="69"/>
      <c r="E64" s="69"/>
      <c r="F64" s="69"/>
      <c r="G64" s="69"/>
      <c r="H64" s="69"/>
      <c r="I64" s="69"/>
      <c r="J64" s="25"/>
    </row>
    <row r="65" spans="1:10" ht="20.25" customHeight="1">
      <c r="A65" s="9"/>
      <c r="B65" s="10"/>
      <c r="C65" s="10"/>
      <c r="D65" s="11"/>
      <c r="E65" s="11"/>
      <c r="F65" s="11"/>
      <c r="G65" s="11"/>
      <c r="H65" s="63"/>
      <c r="I65" s="64"/>
      <c r="J65" s="64"/>
    </row>
    <row r="66" spans="1:10" ht="18" customHeight="1">
      <c r="A66" s="12" t="s">
        <v>28</v>
      </c>
      <c r="B66" s="13"/>
      <c r="C66" s="13"/>
      <c r="D66" s="14"/>
      <c r="E66" s="15"/>
      <c r="F66" s="15"/>
      <c r="G66" s="16"/>
      <c r="H66" s="16"/>
      <c r="I66" s="16"/>
      <c r="J66" s="17"/>
    </row>
    <row r="67" spans="1:10" ht="18" customHeight="1">
      <c r="A67" s="13" t="s">
        <v>29</v>
      </c>
      <c r="B67" s="18"/>
      <c r="C67" s="18"/>
      <c r="D67" s="19"/>
      <c r="E67" s="19"/>
      <c r="F67" s="19"/>
      <c r="G67" s="16"/>
      <c r="H67" s="16"/>
      <c r="I67" s="16"/>
      <c r="J67" s="17"/>
    </row>
    <row r="68" spans="1:10" ht="18" customHeight="1">
      <c r="A68" s="57" t="s">
        <v>30</v>
      </c>
      <c r="B68" s="58"/>
      <c r="C68" s="58"/>
      <c r="D68" s="58"/>
      <c r="E68" s="20"/>
      <c r="F68" s="20"/>
      <c r="G68" s="21"/>
      <c r="H68" s="21"/>
      <c r="I68" s="21"/>
      <c r="J68" s="22"/>
    </row>
    <row r="71" spans="1:10">
      <c r="A71" s="7" t="s">
        <v>0</v>
      </c>
    </row>
    <row r="72" spans="1:10" ht="16.5" customHeight="1">
      <c r="A72" s="23" t="s">
        <v>1</v>
      </c>
      <c r="B72" s="23"/>
      <c r="C72" s="23"/>
    </row>
  </sheetData>
  <sheetProtection selectLockedCells="1"/>
  <autoFilter ref="A6:N47"/>
  <mergeCells count="55">
    <mergeCell ref="I52:J52"/>
    <mergeCell ref="A68:D68"/>
    <mergeCell ref="A61:J61"/>
    <mergeCell ref="A63:J63"/>
    <mergeCell ref="H65:J65"/>
    <mergeCell ref="A56:J56"/>
    <mergeCell ref="A58:J58"/>
    <mergeCell ref="A59:J59"/>
    <mergeCell ref="A62:J62"/>
    <mergeCell ref="A57:J57"/>
    <mergeCell ref="D60:I60"/>
    <mergeCell ref="D64:I64"/>
    <mergeCell ref="I53:J53"/>
    <mergeCell ref="I54:J54"/>
    <mergeCell ref="I55:J55"/>
    <mergeCell ref="A54:H54"/>
    <mergeCell ref="A1:J1"/>
    <mergeCell ref="A2:J2"/>
    <mergeCell ref="A39:J39"/>
    <mergeCell ref="A3:H3"/>
    <mergeCell ref="I3:J3"/>
    <mergeCell ref="A4:H4"/>
    <mergeCell ref="A38:H38"/>
    <mergeCell ref="I38:J38"/>
    <mergeCell ref="I4:J4"/>
    <mergeCell ref="A5:H5"/>
    <mergeCell ref="I5:J5"/>
    <mergeCell ref="A37:H37"/>
    <mergeCell ref="I37:J37"/>
    <mergeCell ref="A55:H55"/>
    <mergeCell ref="I44:J44"/>
    <mergeCell ref="A49:H49"/>
    <mergeCell ref="A50:H50"/>
    <mergeCell ref="A51:H51"/>
    <mergeCell ref="A52:H52"/>
    <mergeCell ref="A53:H53"/>
    <mergeCell ref="I49:J49"/>
    <mergeCell ref="A47:H47"/>
    <mergeCell ref="I46:J46"/>
    <mergeCell ref="A44:H44"/>
    <mergeCell ref="A45:H45"/>
    <mergeCell ref="I50:J50"/>
    <mergeCell ref="I51:J51"/>
    <mergeCell ref="I47:J47"/>
    <mergeCell ref="A48:J48"/>
    <mergeCell ref="A46:H46"/>
    <mergeCell ref="A43:H43"/>
    <mergeCell ref="I43:J43"/>
    <mergeCell ref="I42:J42"/>
    <mergeCell ref="I45:J45"/>
    <mergeCell ref="A40:H40"/>
    <mergeCell ref="I40:J40"/>
    <mergeCell ref="A41:H41"/>
    <mergeCell ref="I41:J41"/>
    <mergeCell ref="A42:H42"/>
  </mergeCells>
  <hyperlinks>
    <hyperlink ref="E7" r:id="rId1"/>
    <hyperlink ref="E35" r:id="rId2"/>
    <hyperlink ref="E36" r:id="rId3"/>
  </hyperlinks>
  <pageMargins left="0.18431372549019609" right="0.43307086614173201" top="0.74803149606299202" bottom="0.74803149606299202" header="0.511811023622047" footer="0.511811023622047"/>
  <pageSetup paperSize="9" scale="60" fitToHeight="0" orientation="portrait" r:id="rId4"/>
  <headerFooter>
    <oddHeader>&amp;L&amp;"Arial,Italic"&amp;10&amp;K00-048Прилог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Sasa Todoric</cp:lastModifiedBy>
  <cp:lastPrinted>2021-12-23T14:43:55Z</cp:lastPrinted>
  <dcterms:created xsi:type="dcterms:W3CDTF">2014-11-28T11:36:42Z</dcterms:created>
  <dcterms:modified xsi:type="dcterms:W3CDTF">2026-07-09T10:20:49Z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e5a1f224-d54e-4cd0-8e05-67870c2c08b9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